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24" sheetId="1" r:id="rId1"/>
  </sheets>
  <externalReferences>
    <externalReference r:id="rId2"/>
  </externalReferences>
  <definedNames>
    <definedName name="Z_6E36EA37_049E_4FAE_B719_2847CD16F858_.wvu.Cols" localSheetId="0" hidden="1">Кузн.24!$F:$H,Кузн.24!$L:$O</definedName>
    <definedName name="Z_6E36EA37_049E_4FAE_B719_2847CD16F858_.wvu.Rows" localSheetId="0" hidden="1">Кузн.24!$42:$45</definedName>
    <definedName name="Z_73C0D023_21BD_4441_8EFA_957546C15799_.wvu.Cols" localSheetId="0" hidden="1">Кузн.24!$F:$H,Кузн.24!$L:$O</definedName>
    <definedName name="Z_73C0D023_21BD_4441_8EFA_957546C15799_.wvu.Rows" localSheetId="0" hidden="1">Кузн.24!$42:$45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M25"/>
  <c r="L25"/>
  <c r="G24"/>
  <c r="I56"/>
  <c r="E3"/>
  <c r="F54" l="1"/>
  <c r="F57" s="1"/>
  <c r="G44"/>
  <c r="H44" s="1"/>
  <c r="G42"/>
  <c r="H42" s="1"/>
  <c r="G33"/>
  <c r="H33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<sst xmlns="http://schemas.openxmlformats.org/spreadsheetml/2006/main" count="65" uniqueCount="54">
  <si>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ул.Кузнецкая,24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</si>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</sst>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8000.5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8000.5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5" customHeight="1">
      <c r="A10" s="68" t="s">
        <v>13</v>
      </c>
      <c r="B10" s="69"/>
      <c r="C10" s="69"/>
      <c r="D10" s="70"/>
      <c r="E10" s="25">
        <v>2194021.7999999998</v>
      </c>
      <c r="F10" s="25"/>
      <c r="G10" s="23"/>
      <c r="H10" s="23"/>
      <c r="I10" s="25">
        <v>2174853.54</v>
      </c>
      <c r="J10" s="26">
        <v>297776.59000000003</v>
      </c>
    </row>
    <row r="11" spans="1:10" ht="14.45" customHeight="1">
      <c r="A11" s="68" t="s">
        <v>14</v>
      </c>
      <c r="B11" s="69"/>
      <c r="C11" s="69"/>
      <c r="D11" s="70"/>
      <c r="E11" s="25">
        <v>1018385.66</v>
      </c>
      <c r="F11" s="25"/>
      <c r="G11" s="23"/>
      <c r="H11" s="23"/>
      <c r="I11" s="25">
        <v>1037013.13</v>
      </c>
      <c r="J11" s="26">
        <v>134238.26999999999</v>
      </c>
    </row>
    <row r="12" spans="1:10" ht="13.9" customHeight="1">
      <c r="A12" s="68" t="s">
        <v>15</v>
      </c>
      <c r="B12" s="69"/>
      <c r="C12" s="69"/>
      <c r="D12" s="70"/>
      <c r="E12" s="25">
        <v>301218.82</v>
      </c>
      <c r="F12" s="25"/>
      <c r="G12" s="23"/>
      <c r="H12" s="23"/>
      <c r="I12" s="25">
        <v>308755.3</v>
      </c>
      <c r="J12" s="26">
        <v>37866.129999999997</v>
      </c>
    </row>
    <row r="13" spans="1:10" ht="15.75">
      <c r="A13" s="68" t="s">
        <v>16</v>
      </c>
      <c r="B13" s="69"/>
      <c r="C13" s="69"/>
      <c r="D13" s="70"/>
      <c r="E13" s="25">
        <v>256939.6</v>
      </c>
      <c r="F13" s="25"/>
      <c r="G13" s="23"/>
      <c r="H13" s="23"/>
      <c r="I13" s="25">
        <v>263930.84999999998</v>
      </c>
      <c r="J13" s="26">
        <v>32775.68</v>
      </c>
    </row>
    <row r="14" spans="1:10" ht="14.45" customHeight="1">
      <c r="A14" s="61" t="s">
        <v>17</v>
      </c>
      <c r="B14" s="61"/>
      <c r="C14" s="61"/>
      <c r="D14" s="61"/>
      <c r="E14" s="25">
        <v>929806.48</v>
      </c>
      <c r="F14" s="25"/>
      <c r="G14" s="23"/>
      <c r="H14" s="23"/>
      <c r="I14" s="25">
        <v>924229.99</v>
      </c>
      <c r="J14" s="26">
        <v>120438.26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6.5" customHeight="1">
      <c r="A16" s="74" t="s">
        <v>19</v>
      </c>
      <c r="B16" s="75"/>
      <c r="C16" s="75"/>
      <c r="D16" s="76"/>
      <c r="E16" s="25"/>
      <c r="F16" s="25"/>
      <c r="G16" s="23"/>
      <c r="H16" s="23"/>
      <c r="I16" s="25"/>
      <c r="J16" s="26"/>
    </row>
    <row r="17" spans="1:15" ht="15.75">
      <c r="A17" s="61" t="s">
        <v>20</v>
      </c>
      <c r="B17" s="61"/>
      <c r="C17" s="61"/>
      <c r="D17" s="61"/>
      <c r="E17" s="25">
        <v>126728.76</v>
      </c>
      <c r="F17" s="25"/>
      <c r="G17" s="23"/>
      <c r="H17" s="23"/>
      <c r="I17" s="25">
        <v>126137.27</v>
      </c>
      <c r="J17" s="26">
        <v>16616.560000000001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>
        <v>251536.56</v>
      </c>
      <c r="F19" s="25"/>
      <c r="G19" s="23"/>
      <c r="H19" s="23"/>
      <c r="I19" s="25">
        <v>250907.2</v>
      </c>
      <c r="J19" s="26">
        <v>33293.33</v>
      </c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-365535.26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87916.91</v>
      </c>
      <c r="L25" s="88">
        <f>SUM(L27:L31)</f>
        <v>158380.47</v>
      </c>
      <c r="M25" s="88">
        <f t="shared" ref="M25:O25" si="0">SUM(M27:M31)</f>
        <v>186888.9546</v>
      </c>
      <c r="N25" s="88">
        <f t="shared" si="0"/>
        <v>0</v>
      </c>
      <c r="O25" s="88">
        <f t="shared" si="0"/>
        <v>0</v>
      </c>
    </row>
    <row r="26" spans="1:15" ht="30.7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34283.74</v>
      </c>
      <c r="L27" s="42">
        <v>9481.86</v>
      </c>
      <c r="M27" s="42">
        <f t="shared" ref="M27:M31" si="3">L27*118%</f>
        <v>11188.594800000001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10226.950000000001</v>
      </c>
      <c r="L28" s="42">
        <v>2856.84</v>
      </c>
      <c r="M28" s="42">
        <f t="shared" si="3"/>
        <v>3371.0711999999999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4987.2700000000004</v>
      </c>
      <c r="L29" s="42">
        <v>215.1</v>
      </c>
      <c r="M29" s="42">
        <f t="shared" si="3"/>
        <v>253.81799999999998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/>
      <c r="L30" s="42">
        <v>93214.69</v>
      </c>
      <c r="M30" s="42">
        <f t="shared" si="3"/>
        <v>109993.3342</v>
      </c>
      <c r="N30" s="42"/>
      <c r="O30" s="42">
        <f t="shared" si="5"/>
        <v>0</v>
      </c>
    </row>
    <row r="31" spans="1:15" ht="4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38418.949999999997</v>
      </c>
      <c r="L31" s="42">
        <v>52611.98</v>
      </c>
      <c r="M31" s="42">
        <f t="shared" si="3"/>
        <v>62082.136400000003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231018.76</v>
      </c>
      <c r="L32" s="88">
        <f>SUM(L34:L38)</f>
        <v>77693.78</v>
      </c>
      <c r="M32" s="88">
        <f t="shared" ref="M32:O32" si="6">SUM(M34:M38)</f>
        <v>91678.660399999993</v>
      </c>
      <c r="N32" s="88">
        <f t="shared" si="6"/>
        <v>120089.48</v>
      </c>
      <c r="O32" s="88">
        <f t="shared" si="6"/>
        <v>120855.65088240002</v>
      </c>
    </row>
    <row r="33" spans="1:15" ht="36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115548.86</v>
      </c>
      <c r="L34" s="42">
        <v>31527.7</v>
      </c>
      <c r="M34" s="42">
        <f t="shared" ref="M34:M38" si="7">L34*118%</f>
        <v>37202.686000000002</v>
      </c>
      <c r="N34" s="42">
        <v>69814.41</v>
      </c>
      <c r="O34" s="42">
        <f t="shared" ref="O34:O38" si="8">N34*$O$23</f>
        <v>70259.825935800007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28292.400000000001</v>
      </c>
      <c r="L35" s="42">
        <v>9493.7999999999993</v>
      </c>
      <c r="M35" s="42">
        <f t="shared" si="7"/>
        <v>11202.683999999999</v>
      </c>
      <c r="N35" s="42">
        <v>13888.14</v>
      </c>
      <c r="O35" s="42">
        <f t="shared" si="8"/>
        <v>13976.746333200001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16800.490000000002</v>
      </c>
      <c r="L36" s="42">
        <v>970.58</v>
      </c>
      <c r="M36" s="42">
        <f t="shared" si="7"/>
        <v>1145.2844</v>
      </c>
      <c r="N36" s="42">
        <v>23147.98</v>
      </c>
      <c r="O36" s="42">
        <f>N36*$O$23</f>
        <v>23295.664112400002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5970.85</v>
      </c>
      <c r="L37" s="42">
        <v>5060.04</v>
      </c>
      <c r="M37" s="42">
        <f t="shared" si="7"/>
        <v>5970.8471999999992</v>
      </c>
      <c r="N37" s="43">
        <v>0</v>
      </c>
      <c r="O37" s="42">
        <f t="shared" si="8"/>
        <v>0</v>
      </c>
    </row>
    <row r="38" spans="1:15" ht="42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64406.16</v>
      </c>
      <c r="L38" s="42">
        <v>30641.66</v>
      </c>
      <c r="M38" s="42">
        <f t="shared" si="7"/>
        <v>36157.158799999997</v>
      </c>
      <c r="N38" s="42">
        <v>13238.95</v>
      </c>
      <c r="O38" s="42">
        <f t="shared" si="8"/>
        <v>13323.414501000001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424160.86000000004</v>
      </c>
      <c r="L39" s="46">
        <f>SUM(L40:L48)</f>
        <v>17317.04</v>
      </c>
      <c r="M39" s="46">
        <f t="shared" ref="M39:O39" si="10">SUM(M40:M48)</f>
        <v>20434.107199999999</v>
      </c>
      <c r="N39" s="46">
        <f t="shared" si="10"/>
        <v>401359.34</v>
      </c>
      <c r="O39" s="46">
        <f t="shared" si="10"/>
        <v>403920.01258920005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306976.71000000002</v>
      </c>
      <c r="L40" s="42">
        <v>877.12</v>
      </c>
      <c r="M40" s="42">
        <f t="shared" ref="M40:M48" si="11">L40*118%</f>
        <v>1035.0016000000001</v>
      </c>
      <c r="N40" s="42">
        <v>298293.05</v>
      </c>
      <c r="O40" s="42">
        <f t="shared" ref="O40:O45" si="12">N40*$O$23</f>
        <v>300196.159659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61828.47</v>
      </c>
      <c r="L41" s="42">
        <v>259.26</v>
      </c>
      <c r="M41" s="42">
        <f t="shared" si="11"/>
        <v>305.92679999999996</v>
      </c>
      <c r="N41" s="42">
        <v>60148</v>
      </c>
      <c r="O41" s="42">
        <f t="shared" si="12"/>
        <v>60531.74424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2341.2800000000002</v>
      </c>
      <c r="L46" s="42">
        <v>106.21</v>
      </c>
      <c r="M46" s="42">
        <f t="shared" si="11"/>
        <v>125.32779999999998</v>
      </c>
      <c r="N46" s="42">
        <v>3029.09</v>
      </c>
      <c r="O46" s="42">
        <f>N46*$O$23</f>
        <v>3048.4155942000002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6760.04</v>
      </c>
      <c r="L47" s="42">
        <v>5905.28</v>
      </c>
      <c r="M47" s="42">
        <f t="shared" si="11"/>
        <v>6968.2303999999995</v>
      </c>
      <c r="N47" s="43">
        <v>0</v>
      </c>
      <c r="O47" s="42">
        <f t="shared" ref="O47:O48" si="13">N47*$O$23</f>
        <v>0</v>
      </c>
    </row>
    <row r="48" spans="1:15" ht="43.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46254.36</v>
      </c>
      <c r="L48" s="42">
        <v>10169.17</v>
      </c>
      <c r="M48" s="42">
        <f t="shared" si="11"/>
        <v>11999.6206</v>
      </c>
      <c r="N48" s="42">
        <v>39889.199999999997</v>
      </c>
      <c r="O48" s="42">
        <f t="shared" si="13"/>
        <v>40143.693096000003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888.16</v>
      </c>
      <c r="L49" s="42">
        <v>707.34</v>
      </c>
      <c r="M49" s="42">
        <f>L49*118%</f>
        <v>834.66120000000001</v>
      </c>
      <c r="N49" s="42">
        <v>894.69</v>
      </c>
      <c r="O49" s="42">
        <f>N49*$O$23+1.4</f>
        <v>901.79812220000008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743984.69000000006</v>
      </c>
      <c r="L50" s="47">
        <f>L25+L32+L39+L49</f>
        <v>254098.63</v>
      </c>
      <c r="M50" s="47">
        <f t="shared" ref="M50:O50" si="14">M25+M32+M39+M49</f>
        <v>299836.38339999993</v>
      </c>
      <c r="N50" s="47">
        <f t="shared" si="14"/>
        <v>522343.51</v>
      </c>
      <c r="O50" s="47">
        <f t="shared" si="14"/>
        <v>525677.46159379999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179194.33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109662.85</v>
      </c>
      <c r="L52" s="42"/>
      <c r="M52" s="42"/>
      <c r="N52" s="42"/>
      <c r="O52" s="42"/>
    </row>
    <row r="53" spans="1:15" ht="18.7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51219.31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1084061.18</v>
      </c>
      <c r="L54" s="47">
        <f t="shared" ref="L54:O54" si="15">L50</f>
        <v>254098.63</v>
      </c>
      <c r="M54" s="47">
        <f t="shared" si="15"/>
        <v>299836.38339999993</v>
      </c>
      <c r="N54" s="47">
        <f t="shared" si="15"/>
        <v>522343.51</v>
      </c>
      <c r="O54" s="47">
        <f t="shared" si="15"/>
        <v>525677.46159379999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0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0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-1449596.44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Кузн.24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2013-05-24T08:58:53Z</dcterms:created>
  <dcterms:modified xsi:type="dcterms:W3CDTF">2014-05-12T12:14:19Z</dcterms:modified>
</cp:coreProperties>
</file>